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W:\Transportation 2026\Regional &amp; Local Pavement Framework\Lot 1 - National Roads\"/>
    </mc:Choice>
  </mc:AlternateContent>
  <xr:revisionPtr revIDLastSave="0" documentId="13_ncr:1_{FF9FE660-C82B-4805-9BDE-C64E6D0BFFDE}" xr6:coauthVersionLast="47" xr6:coauthVersionMax="47" xr10:uidLastSave="{00000000-0000-0000-0000-000000000000}"/>
  <bookViews>
    <workbookView xWindow="-15675" yWindow="-16320" windowWidth="29040" windowHeight="15720" activeTab="1" xr2:uid="{34D6CA84-EA42-4145-B0EA-ACEEA3D2E3FF}"/>
  </bookViews>
  <sheets>
    <sheet name="Overview_Notes" sheetId="6" r:id="rId1"/>
    <sheet name="Cover_Sheet" sheetId="4" r:id="rId2"/>
    <sheet name="Pricing_Document" sheetId="1" r:id="rId3"/>
    <sheet name="Pricing_Document_Notes" sheetId="8" r:id="rId4"/>
  </sheets>
  <definedNames>
    <definedName name="_xlnm.Print_Area" localSheetId="1">Cover_Sheet!$A$1:$F$41</definedName>
    <definedName name="_xlnm.Print_Area" localSheetId="0">Overview_Notes!$A$1:$F$19</definedName>
    <definedName name="_xlnm.Print_Area" localSheetId="3">Pricing_Document_Notes!$A$1:$F$17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1" l="1"/>
  <c r="F52" i="1"/>
  <c r="F51" i="1"/>
  <c r="F48" i="1"/>
  <c r="F45" i="1"/>
  <c r="F44" i="1"/>
  <c r="F43" i="1"/>
  <c r="F42" i="1"/>
  <c r="F39" i="1"/>
  <c r="F33" i="1"/>
  <c r="F32" i="1"/>
  <c r="F31" i="1"/>
  <c r="F30" i="1"/>
  <c r="F29" i="1"/>
  <c r="F28" i="1"/>
  <c r="F25" i="1"/>
  <c r="F24" i="1"/>
  <c r="F23" i="1"/>
  <c r="F22" i="1"/>
  <c r="F19" i="1"/>
  <c r="F18" i="1"/>
  <c r="F17" i="1"/>
  <c r="F16" i="1"/>
  <c r="F13" i="1"/>
  <c r="F12" i="1"/>
  <c r="F11" i="1"/>
  <c r="F10" i="1"/>
  <c r="F9" i="1"/>
  <c r="F8" i="1"/>
  <c r="F7" i="1"/>
  <c r="F6" i="1"/>
  <c r="F68" i="1" l="1"/>
</calcChain>
</file>

<file path=xl/sharedStrings.xml><?xml version="1.0" encoding="utf-8"?>
<sst xmlns="http://schemas.openxmlformats.org/spreadsheetml/2006/main" count="133" uniqueCount="105">
  <si>
    <t>ITEM</t>
  </si>
  <si>
    <t>DESCRIPTION</t>
  </si>
  <si>
    <t>UNIT</t>
  </si>
  <si>
    <t>RATE</t>
  </si>
  <si>
    <t>AMOUNT</t>
  </si>
  <si>
    <t>m2</t>
  </si>
  <si>
    <t>m3</t>
  </si>
  <si>
    <t>CC-RMP-00700 - PAVEMENT</t>
  </si>
  <si>
    <t>SURFACE COURSE</t>
  </si>
  <si>
    <t>0700/01</t>
  </si>
  <si>
    <t>HRA 35/14 F surf 40/60 des 45mm thick in carriageway, hardshoulder and hardstrip (PSV 60)</t>
  </si>
  <si>
    <t>0700/02</t>
  </si>
  <si>
    <t>HRA 35/14 F surf 40/60 des 45mm thick in carriageway, hardshoulder and hardstrip (PSV 65+)</t>
  </si>
  <si>
    <t>0700/03</t>
  </si>
  <si>
    <t>SMA 10 surf PMB 65/105-60 des 40mm thick in carriageway, hardshoulder and hardstrip PSV 65+</t>
  </si>
  <si>
    <t>0700/04</t>
  </si>
  <si>
    <t>SMA 10 surf PMB 65/105-60 W des 40mm thick in carriageway, hardshoulder and hardstrip PSV 65+</t>
  </si>
  <si>
    <t>0700/05</t>
  </si>
  <si>
    <t>SMA 14 surf PMB 65/105-60 des 40mm thick in carriageway, hardshoulder and hardstrip PSV 60</t>
  </si>
  <si>
    <t>0700/06</t>
  </si>
  <si>
    <t>SMA 14 surf PMB 65/105-60 W des 40mm thick in carriageway, hardshoulder and hardstrip PSV 60</t>
  </si>
  <si>
    <t>0700/07</t>
  </si>
  <si>
    <t>SMA 14 surf PMB 65/105-60 des 40mm thick in carriageway, hardshoulder and hardstrip PSV 65+</t>
  </si>
  <si>
    <t>0700/08</t>
  </si>
  <si>
    <t>SMA 14 surf PMB 65/105-60 W des 40mm thick in carriageway, hardshoulder and hardstrip PSV 65+</t>
  </si>
  <si>
    <t>BINDER COURSE</t>
  </si>
  <si>
    <t>0700/09</t>
  </si>
  <si>
    <t xml:space="preserve">AC 20 dense bin 40/60 des 60mm thick in carriageway hardshoulder and hardstrip </t>
  </si>
  <si>
    <t>0700/10</t>
  </si>
  <si>
    <t xml:space="preserve">AC 20 dense bin 40/60 W des 60mm thick in carriageway hardshoulder and hardstrip </t>
  </si>
  <si>
    <t>0700/11</t>
  </si>
  <si>
    <t xml:space="preserve">AC 20 dense bin 70/100 des 60mm thick in carriageway hardshoulder and hardstrip </t>
  </si>
  <si>
    <t>0700/12</t>
  </si>
  <si>
    <t xml:space="preserve">AC 20 dense bin 70/100 W des 60mm thick in carriageway hardshoulder and hardstrip </t>
  </si>
  <si>
    <t>BASE COURSE</t>
  </si>
  <si>
    <t>0700/13</t>
  </si>
  <si>
    <t xml:space="preserve">AC 32 dense base 40/60 des 100mm thick in carriageway hardshoulder and hardstrip </t>
  </si>
  <si>
    <t>0700/14</t>
  </si>
  <si>
    <t xml:space="preserve">AC 32 dense base 40/60 W des 100mm thick in carriageway hardshoulder and hardstrip </t>
  </si>
  <si>
    <t>0700/15</t>
  </si>
  <si>
    <t xml:space="preserve">AC 32 dense base 70/100 des 100mm thick in carriageway hardshoulder and hardstrip </t>
  </si>
  <si>
    <t>0700/16</t>
  </si>
  <si>
    <t>AC 32 dense base 70/100 W des 100mm thick in carriageway hardshoulder and hardstrip</t>
  </si>
  <si>
    <t>REGULATING COURSE</t>
  </si>
  <si>
    <t>0700/17</t>
  </si>
  <si>
    <t>AC 20 dense bin 70/100 des Regulation Course, thickness varies, in carriageway hardshoulder and hardstrip</t>
  </si>
  <si>
    <t>t</t>
  </si>
  <si>
    <t>0700/18</t>
  </si>
  <si>
    <t>AC 20 dense bin 70/100 W des Regulation Course, thickness varies, in carriageway hardshoulder and hardstrip</t>
  </si>
  <si>
    <t>0700/19</t>
  </si>
  <si>
    <t>SMA 10 bin 40/60 des regulating course</t>
  </si>
  <si>
    <t>0700/20</t>
  </si>
  <si>
    <t>SMA 10 bin 40/60 W des regulating course</t>
  </si>
  <si>
    <t>0700/21</t>
  </si>
  <si>
    <t>SMA 6 bin 40/60 des regulating course</t>
  </si>
  <si>
    <t>0700/22</t>
  </si>
  <si>
    <t xml:space="preserve">SMA 6 bin 40/60 W des regulating course </t>
  </si>
  <si>
    <t>BOND COAT</t>
  </si>
  <si>
    <t>0700/23</t>
  </si>
  <si>
    <t>Minimum rate of spread 0.30kg/m2 to comply with B.S. 594987 and in accordance with Appendix 7/4</t>
  </si>
  <si>
    <t>COLD MILLING</t>
  </si>
  <si>
    <t>0700/24</t>
  </si>
  <si>
    <t>Cold milling to a depth of 40mm (including disposal to authorised facility)</t>
  </si>
  <si>
    <t>0700/25</t>
  </si>
  <si>
    <t>Cold milling to a depth of 100mm (including disposal to authorised facility)</t>
  </si>
  <si>
    <t>0700/26</t>
  </si>
  <si>
    <t>Cold milling to a depth greater than 100mm  but not greater than 200mm (including disposal to authorised facility)</t>
  </si>
  <si>
    <t>0700/27</t>
  </si>
  <si>
    <t>Extra over; removal of existing geogrid/geotextile</t>
  </si>
  <si>
    <t>SUB-BASE</t>
  </si>
  <si>
    <t>0700/28</t>
  </si>
  <si>
    <t>Unbound Granular Material A, UGM A, in carriageway, hardsholder and hardstrip</t>
  </si>
  <si>
    <t>GEOTEXTILES/GEOGRIDS</t>
  </si>
  <si>
    <t>0700/29</t>
  </si>
  <si>
    <t>Steel Mesh - made from Class A zinc galvanised steel, using double twist mesh and reinforced with high tensile steel bars or twisted flat wire. The elastic modulus shall be a minimum of 200kN/mm2. The characteristic tensile strength of the grid shall be 50kN/m in both the transverse and longitudinal directions.</t>
  </si>
  <si>
    <t>0700/30</t>
  </si>
  <si>
    <t>Glass or Polymer Fibre -  knitted and coated or impregnated with a bitumen compound. The tensile strength declared under CE marking shall be a minimum of 50kN/m in both directions. They can include a self adhesive coating.</t>
  </si>
  <si>
    <t>0700/31</t>
  </si>
  <si>
    <t>Geocomposite - Geogrids with an integral non-woven textile backing with the Bitumen Retention Value (Ra) declared under CE marking as a minimum value of 0,35kg/m2.</t>
  </si>
  <si>
    <t>NOTIONAL CONTRACT SUM</t>
  </si>
  <si>
    <t>CC-RMP-00700 - PAVEMENT (continued)</t>
  </si>
  <si>
    <t>NOTIONAL QTY</t>
  </si>
  <si>
    <t>Clare County Council</t>
  </si>
  <si>
    <t>Pricing Document</t>
  </si>
  <si>
    <t xml:space="preserve">Procuring Authority: </t>
  </si>
  <si>
    <t xml:space="preserve">Tenderer: </t>
  </si>
  <si>
    <t>OVERVIEW NOTES TO THE PRICING DOCUMENT - VOLUME C</t>
  </si>
  <si>
    <t xml:space="preserve">Tenderers must insert their name on the cover page of the Pricing Document. </t>
  </si>
  <si>
    <t xml:space="preserve">To facilitate tender assessment, Tenderers should not alter page breaks in the Pricing Document.  </t>
  </si>
  <si>
    <t>Tenderers are reminded that they must complete and return the latest digital version of the Pricing Document.</t>
  </si>
  <si>
    <t>The Pricing Document is structured to facilitate two key functions, namely:
(a)  Enable Tenderers to tender rates that will be part of the Framework Agreement as  described in the Instructions to Tenderers (ITT).
(b)  Facilitate the calculation of a Tenderer's Comparative Cost of Tender that will be used by the Employer for Price Scoring as described in the ITT.</t>
  </si>
  <si>
    <t xml:space="preserve">Notional Quantities are used in this Pricing Document.The Notional Contract Sum will be used for Price Scoring during the Tender Assessment. </t>
  </si>
  <si>
    <t xml:space="preserve">Tenderers should use the latest version of the Pricing Document issued with tender documents. The Pricing Document only allows data entry in cells (with yellow fill). </t>
  </si>
  <si>
    <t>Should Tenderers find any errors in formulae etc. or have any queries in relation to the workbook the Employer should be notified immediately before Tenderers submit their tenders.</t>
  </si>
  <si>
    <t>Tenderers should not attempt to amend any other cells in any way including cells with item references, cells with item descriptions, cells with formulae for extensions or cells with any amounts. Tenderers who amend the Pricing Document may be disqualified.</t>
  </si>
  <si>
    <t>6</t>
  </si>
  <si>
    <t>7</t>
  </si>
  <si>
    <t>8</t>
  </si>
  <si>
    <t xml:space="preserve">All tendered rates are to be exclusive of Value Added Tax.                       </t>
  </si>
  <si>
    <t>The detail provided in this Pricing Submission may be read read in conjunction with TII Requirements for Measurement and Pricing . The rates and prices entered in this Pricing Submission shall be deemed to be the full inclusive value of the work covered by the several items including the following, unless expressly stated otherwise:                                                                                                                                                                                            i. Labour and costs in connection therewith                                                                                                                                                                                                                                                                                                                     ii. The supply of materials, goods, storage and costs in connection therewith including delivery to Site. Taking delivery of materials and goods supplied by others, unloading, storage, and costs in connection therewith                                                                                                                                                       iii. Plant and costs in connection therewith                                                                                                                                                                                    iv. Fixing, erecting and installing or placing of materials and goods in position                                                                                                                              v. Temporary Works                                                                                                                                                                                                                       vi. The effect on the phasing of the Works or any element of the Works to the extent set forth or reasonably implied in the documents on which the tender is based                                                                                                                                                                                                                                             vii. General obligations, liabilities and risks involved in the execution of the works set forth or reasonably implied in the documents on which the tender is based                                                                                                                                                                                                                                            viii. Establishment charges, overheads and profit                                                                                                                                                                         ix. Waste                                                                                                                                                                                                                                         x. Attendance and transport for sampling and testing carried out by the Employer’s Representative, tests carried out by the Contractor, supplying results of tests carried out by the Contractor and providing test certificates                                                                                                                                                xi. Complying with Quality Assurance schemes and providing certificates of conformity                                                                                                              xii. Preparation and supply of detailed working drawings                                                                                                                                                              xiii. Awaiting approvals and or consents</t>
  </si>
  <si>
    <t xml:space="preserve">The term Notional Contract Sum is used as it results from the addition of amounts obtained by multiplying notional quantities by tendered rates. The Notional Contract Sum will not be part of the Framework Agreement. The Notional Contract Sum will calculate the Comparative Cost Tender as outlined in the Instructions to Tenderer (ITT). The Comparative Cost of Tender will be used for Price Scoring. </t>
  </si>
  <si>
    <t>The item descriptions and quantities scheduled in this pricing document are not related to the specimen requirements drawing.</t>
  </si>
  <si>
    <t>NOTES TO THE PRICING DOCUMENT - VOLUME C</t>
  </si>
  <si>
    <t>W indicates mixes produced with a warm mix</t>
  </si>
  <si>
    <t>Framework Agreement 
for
Pavement Asset Repair, Renewal and Associated Minor Works
on
National Secondary Roads
in
County Clare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</si>
</sst>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8" x14ac:knownFonts="1">
    <font>
      <sz val="11"/>
      <color theme="1"/>
      <name val="Aptos Narrow"/>
      <family val="2"/>
      <scheme val="minor"/>
    </font>
    <font>
      <sz val="11"/>
      <color theme="1"/>
      <name val="Aptos Narrow"/>
      <family val="2"/>
      <scheme val="minor"/>
    </font>
    <font>
      <b/>
      <sz val="10"/>
      <name val="Arial Narrow"/>
      <family val="2"/>
    </font>
    <font>
      <sz val="10"/>
      <name val="Arial Narrow"/>
      <family val="2"/>
    </font>
    <font>
      <sz val="10"/>
      <name val="Arial"/>
      <family val="2"/>
    </font>
    <font>
      <sz val="10"/>
      <color theme="1"/>
      <name val="Arial Narrow"/>
      <family val="2"/>
    </font>
    <font>
      <sz val="8"/>
      <name val="Aptos Narrow"/>
      <family val="2"/>
      <scheme val="minor"/>
    </font>
    <font>
      <sz val="18"/>
      <name val="Arial Narrow"/>
      <family val="2"/>
    </font>
  </fonts>
  <fills count="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s>
  <borders count="20">
    <border>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dotted">
        <color theme="0" tint="-0.14996795556505021"/>
      </top>
      <bottom style="dotted">
        <color theme="0" tint="-0.14996795556505021"/>
      </bottom>
      <diagonal/>
    </border>
    <border>
      <left/>
      <right/>
      <top style="dotted">
        <color theme="0" tint="-0.14996795556505021"/>
      </top>
      <bottom style="dotted">
        <color theme="0" tint="-0.14996795556505021"/>
      </bottom>
      <diagonal/>
    </border>
    <border>
      <left/>
      <right style="medium">
        <color indexed="64"/>
      </right>
      <top style="dotted">
        <color theme="0" tint="-0.14996795556505021"/>
      </top>
      <bottom style="dotted">
        <color theme="0" tint="-0.14996795556505021"/>
      </bottom>
      <diagonal/>
    </border>
    <border>
      <left style="medium">
        <color indexed="64"/>
      </left>
      <right/>
      <top style="medium">
        <color indexed="64"/>
      </top>
      <bottom/>
      <diagonal/>
    </border>
    <border>
      <left style="medium">
        <color indexed="64"/>
      </left>
      <right style="medium">
        <color indexed="64"/>
      </right>
      <top style="dotted">
        <color theme="0" tint="-0.14996795556505021"/>
      </top>
      <bottom style="medium">
        <color indexed="64"/>
      </bottom>
      <diagonal/>
    </border>
    <border>
      <left/>
      <right style="medium">
        <color indexed="64"/>
      </right>
      <top style="dotted">
        <color theme="0" tint="-0.1499679555650502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dotted">
        <color theme="0" tint="-0.14996795556505021"/>
      </bottom>
      <diagonal/>
    </border>
    <border>
      <left/>
      <right style="medium">
        <color indexed="64"/>
      </right>
      <top/>
      <bottom style="dotted">
        <color theme="0" tint="-0.14996795556505021"/>
      </bottom>
      <diagonal/>
    </border>
    <border>
      <left style="medium">
        <color indexed="64"/>
      </left>
      <right style="medium">
        <color indexed="64"/>
      </right>
      <top style="medium">
        <color indexed="64"/>
      </top>
      <bottom style="dotted">
        <color theme="0" tint="-0.14996795556505021"/>
      </bottom>
      <diagonal/>
    </border>
    <border>
      <left/>
      <right/>
      <top style="medium">
        <color indexed="64"/>
      </top>
      <bottom style="dotted">
        <color theme="0" tint="-0.14996795556505021"/>
      </bottom>
      <diagonal/>
    </border>
    <border>
      <left/>
      <right style="medium">
        <color indexed="64"/>
      </right>
      <top style="medium">
        <color indexed="64"/>
      </top>
      <bottom style="dotted">
        <color theme="0" tint="-0.14996795556505021"/>
      </bottom>
      <diagonal/>
    </border>
    <border>
      <left style="medium">
        <color indexed="64"/>
      </left>
      <right style="medium">
        <color indexed="64"/>
      </right>
      <top/>
      <bottom style="medium">
        <color indexed="64"/>
      </bottom>
      <diagonal/>
    </border>
    <border>
      <left style="medium">
        <color indexed="64"/>
      </left>
      <right/>
      <top style="dotted">
        <color theme="0" tint="-0.14996795556505021"/>
      </top>
      <bottom style="medium">
        <color indexed="64"/>
      </bottom>
      <diagonal/>
    </border>
    <border>
      <left/>
      <right/>
      <top style="dotted">
        <color theme="0" tint="-0.14996795556505021"/>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84">
    <xf numFmtId="0" fontId="0" fillId="0" borderId="0" xfId="0"/>
    <xf numFmtId="49" fontId="2" fillId="2" borderId="1" xfId="0" applyNumberFormat="1"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44" fontId="2" fillId="2" borderId="1" xfId="1" applyNumberFormat="1" applyFont="1" applyFill="1" applyBorder="1" applyAlignment="1">
      <alignment horizontal="center" vertical="center"/>
    </xf>
    <xf numFmtId="49" fontId="3" fillId="0" borderId="1" xfId="0" applyNumberFormat="1"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44" fontId="3" fillId="0" borderId="1" xfId="1" applyNumberFormat="1" applyFont="1" applyFill="1" applyBorder="1" applyAlignment="1">
      <alignment horizontal="center" vertical="center"/>
    </xf>
    <xf numFmtId="44" fontId="3" fillId="3" borderId="3" xfId="5" applyNumberFormat="1" applyFont="1" applyFill="1" applyBorder="1" applyAlignment="1">
      <alignment horizontal="center" vertical="center"/>
    </xf>
    <xf numFmtId="49" fontId="3" fillId="0" borderId="3" xfId="3" applyNumberFormat="1" applyFont="1" applyBorder="1" applyAlignment="1">
      <alignment horizontal="center" vertical="center"/>
    </xf>
    <xf numFmtId="44" fontId="3" fillId="0" borderId="3" xfId="5" applyNumberFormat="1" applyFont="1" applyFill="1" applyBorder="1" applyAlignment="1">
      <alignment horizontal="center" vertical="center"/>
    </xf>
    <xf numFmtId="49" fontId="3" fillId="0" borderId="3" xfId="4" applyNumberFormat="1" applyFont="1" applyBorder="1" applyAlignment="1">
      <alignment horizontal="center" vertical="center"/>
    </xf>
    <xf numFmtId="0" fontId="2" fillId="0" borderId="3" xfId="4" applyFont="1" applyBorder="1" applyAlignment="1">
      <alignment horizontal="left" vertical="center" wrapText="1"/>
    </xf>
    <xf numFmtId="0" fontId="3" fillId="0" borderId="3" xfId="4" applyFont="1" applyBorder="1" applyAlignment="1">
      <alignment horizontal="left" vertical="center" wrapText="1"/>
    </xf>
    <xf numFmtId="3" fontId="3" fillId="0" borderId="3" xfId="7"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4" fontId="3" fillId="0" borderId="3" xfId="0" applyNumberFormat="1" applyFont="1" applyBorder="1" applyAlignment="1">
      <alignment horizontal="center" vertical="center"/>
    </xf>
    <xf numFmtId="0" fontId="3" fillId="0" borderId="5" xfId="4" applyFont="1" applyBorder="1" applyAlignment="1">
      <alignment horizontal="center" vertical="center"/>
    </xf>
    <xf numFmtId="49" fontId="3" fillId="3" borderId="3" xfId="4" applyNumberFormat="1" applyFont="1" applyFill="1" applyBorder="1" applyAlignment="1">
      <alignment horizontal="center" vertical="center"/>
    </xf>
    <xf numFmtId="0" fontId="2" fillId="3" borderId="3" xfId="4" applyFont="1" applyFill="1" applyBorder="1" applyAlignment="1">
      <alignment horizontal="left" vertical="center" wrapText="1"/>
    </xf>
    <xf numFmtId="0" fontId="3" fillId="3" borderId="5" xfId="4" applyFont="1" applyFill="1" applyBorder="1" applyAlignment="1">
      <alignment horizontal="center" vertical="center"/>
    </xf>
    <xf numFmtId="3" fontId="3" fillId="3" borderId="3" xfId="7" applyNumberFormat="1" applyFont="1" applyFill="1" applyBorder="1" applyAlignment="1">
      <alignment horizontal="center" vertical="center" wrapText="1"/>
    </xf>
    <xf numFmtId="44" fontId="3" fillId="3" borderId="3" xfId="0" applyNumberFormat="1" applyFont="1" applyFill="1" applyBorder="1" applyAlignment="1">
      <alignment horizontal="center" vertical="center"/>
    </xf>
    <xf numFmtId="49" fontId="3" fillId="4" borderId="3" xfId="3" applyNumberFormat="1" applyFont="1" applyFill="1" applyBorder="1" applyAlignment="1">
      <alignment horizontal="center" vertical="center"/>
    </xf>
    <xf numFmtId="4" fontId="2" fillId="4" borderId="4" xfId="4" applyNumberFormat="1" applyFont="1" applyFill="1" applyBorder="1" applyAlignment="1">
      <alignment vertical="center" wrapText="1"/>
    </xf>
    <xf numFmtId="4" fontId="2" fillId="4" borderId="3" xfId="4" applyNumberFormat="1" applyFont="1" applyFill="1" applyBorder="1" applyAlignment="1">
      <alignment horizontal="center" vertical="center" wrapText="1"/>
    </xf>
    <xf numFmtId="3" fontId="2" fillId="4" borderId="3" xfId="4" applyNumberFormat="1" applyFont="1" applyFill="1" applyBorder="1" applyAlignment="1">
      <alignment horizontal="center" vertical="center" wrapText="1"/>
    </xf>
    <xf numFmtId="44" fontId="2" fillId="4" borderId="3" xfId="1" applyNumberFormat="1" applyFont="1" applyFill="1" applyBorder="1" applyAlignment="1">
      <alignment vertical="center" wrapText="1"/>
    </xf>
    <xf numFmtId="44" fontId="2" fillId="4" borderId="3" xfId="5" applyNumberFormat="1" applyFont="1" applyFill="1" applyBorder="1" applyAlignment="1">
      <alignment horizontal="center" vertical="center"/>
    </xf>
    <xf numFmtId="0" fontId="3" fillId="0" borderId="0" xfId="0" applyFont="1"/>
    <xf numFmtId="0" fontId="5" fillId="0" borderId="0" xfId="0" applyFont="1"/>
    <xf numFmtId="44" fontId="5" fillId="0" borderId="0" xfId="0" applyNumberFormat="1" applyFont="1"/>
    <xf numFmtId="0" fontId="2" fillId="2" borderId="1" xfId="0" applyFont="1" applyFill="1" applyBorder="1" applyAlignment="1">
      <alignment horizontal="center" vertical="center" wrapText="1"/>
    </xf>
    <xf numFmtId="44" fontId="3" fillId="0" borderId="0" xfId="5" applyNumberFormat="1" applyFont="1" applyFill="1" applyBorder="1" applyAlignment="1">
      <alignment horizontal="center" vertical="center"/>
    </xf>
    <xf numFmtId="3" fontId="3" fillId="0" borderId="0" xfId="7" applyNumberFormat="1" applyFont="1" applyFill="1" applyBorder="1" applyAlignment="1">
      <alignment horizontal="center" vertical="center" wrapText="1"/>
    </xf>
    <xf numFmtId="49" fontId="3" fillId="0" borderId="0" xfId="4" applyNumberFormat="1" applyFont="1" applyAlignment="1">
      <alignment horizontal="center" vertical="center"/>
    </xf>
    <xf numFmtId="0" fontId="3" fillId="0" borderId="0" xfId="4" applyFont="1" applyAlignment="1">
      <alignment horizontal="center" vertical="center"/>
    </xf>
    <xf numFmtId="0" fontId="3" fillId="0" borderId="0" xfId="4" applyFont="1" applyAlignment="1">
      <alignment horizontal="left" vertical="center" wrapText="1"/>
    </xf>
    <xf numFmtId="9" fontId="3" fillId="0" borderId="0" xfId="2" applyFont="1" applyFill="1" applyBorder="1" applyAlignment="1">
      <alignment horizontal="center" vertical="center"/>
    </xf>
    <xf numFmtId="0" fontId="3" fillId="0" borderId="1" xfId="4" applyFont="1" applyBorder="1" applyAlignment="1">
      <alignment horizontal="center" vertical="center"/>
    </xf>
    <xf numFmtId="49" fontId="3" fillId="3" borderId="14" xfId="3" applyNumberFormat="1" applyFont="1" applyFill="1" applyBorder="1" applyAlignment="1">
      <alignment horizontal="center" vertical="center"/>
    </xf>
    <xf numFmtId="0" fontId="3" fillId="0" borderId="17" xfId="0" applyFont="1" applyBorder="1" applyAlignment="1">
      <alignment horizontal="center" vertical="center"/>
    </xf>
    <xf numFmtId="49" fontId="3" fillId="0" borderId="7" xfId="4" applyNumberFormat="1" applyFont="1" applyBorder="1" applyAlignment="1">
      <alignment horizontal="center" vertic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8" xfId="0" applyFont="1" applyBorder="1" applyAlignment="1">
      <alignment horizontal="center"/>
    </xf>
    <xf numFmtId="0" fontId="3" fillId="0" borderId="4" xfId="4" applyFont="1" applyBorder="1" applyAlignment="1">
      <alignment horizontal="center" vertical="center" wrapText="1"/>
    </xf>
    <xf numFmtId="0" fontId="3" fillId="0" borderId="5" xfId="4" applyFont="1" applyBorder="1" applyAlignment="1">
      <alignment horizontal="center" vertical="center" wrapText="1"/>
    </xf>
    <xf numFmtId="0" fontId="3" fillId="0" borderId="4" xfId="4" applyFont="1" applyBorder="1" applyAlignment="1">
      <alignment horizontal="left" vertical="center" wrapText="1"/>
    </xf>
    <xf numFmtId="0" fontId="3" fillId="0" borderId="5" xfId="4" applyFont="1" applyBorder="1" applyAlignment="1">
      <alignment horizontal="left" vertical="center" wrapText="1"/>
    </xf>
    <xf numFmtId="0" fontId="3" fillId="0" borderId="12" xfId="4" applyFont="1" applyBorder="1" applyAlignment="1">
      <alignment horizontal="left" vertical="center" wrapText="1"/>
    </xf>
    <xf numFmtId="0" fontId="3" fillId="0" borderId="13" xfId="4"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4" fontId="3" fillId="0" borderId="4" xfId="4" applyNumberFormat="1" applyFont="1" applyBorder="1" applyAlignment="1">
      <alignment horizontal="left" vertical="center" wrapText="1"/>
    </xf>
    <xf numFmtId="4" fontId="3" fillId="0" borderId="5" xfId="4" applyNumberFormat="1" applyFont="1" applyBorder="1" applyAlignment="1">
      <alignment horizontal="left" vertical="center" wrapText="1"/>
    </xf>
    <xf numFmtId="0" fontId="2" fillId="0" borderId="4" xfId="4" applyFont="1" applyBorder="1" applyAlignment="1">
      <alignment horizontal="center" vertical="center" wrapText="1"/>
    </xf>
    <xf numFmtId="0" fontId="2" fillId="0" borderId="5" xfId="4" applyFont="1" applyBorder="1" applyAlignment="1">
      <alignment horizontal="center" vertical="center" wrapText="1"/>
    </xf>
    <xf numFmtId="0" fontId="2" fillId="0" borderId="4" xfId="4" applyFont="1" applyBorder="1" applyAlignment="1">
      <alignment horizontal="left" vertical="center" wrapText="1"/>
    </xf>
    <xf numFmtId="0" fontId="2" fillId="0" borderId="5" xfId="4" applyFont="1" applyBorder="1" applyAlignment="1">
      <alignment horizontal="left" vertical="center" wrapText="1"/>
    </xf>
    <xf numFmtId="4" fontId="2" fillId="3" borderId="15" xfId="4" applyNumberFormat="1" applyFont="1" applyFill="1" applyBorder="1" applyAlignment="1">
      <alignment horizontal="center" vertical="center" wrapText="1"/>
    </xf>
    <xf numFmtId="4" fontId="2" fillId="3" borderId="16" xfId="4" applyNumberFormat="1" applyFont="1" applyFill="1" applyBorder="1" applyAlignment="1">
      <alignment horizontal="center" vertical="center" wrapText="1"/>
    </xf>
    <xf numFmtId="49" fontId="7" fillId="0" borderId="0" xfId="4" applyNumberFormat="1" applyFont="1" applyAlignment="1">
      <alignment horizontal="center" vertical="center"/>
    </xf>
    <xf numFmtId="49" fontId="7" fillId="0" borderId="11" xfId="4" applyNumberFormat="1" applyFont="1" applyBorder="1" applyAlignment="1">
      <alignment horizontal="center" vertical="center"/>
    </xf>
    <xf numFmtId="49" fontId="7" fillId="0" borderId="2" xfId="4" applyNumberFormat="1" applyFont="1" applyBorder="1" applyAlignment="1">
      <alignment horizontal="right" vertical="center"/>
    </xf>
    <xf numFmtId="49" fontId="7" fillId="0" borderId="0" xfId="4" applyNumberFormat="1" applyFont="1" applyAlignment="1">
      <alignment horizontal="right" vertical="center"/>
    </xf>
    <xf numFmtId="49" fontId="7" fillId="0" borderId="2" xfId="4" applyNumberFormat="1" applyFont="1" applyBorder="1" applyAlignment="1">
      <alignment horizontal="center" vertical="center"/>
    </xf>
    <xf numFmtId="49" fontId="7" fillId="0" borderId="2" xfId="4" applyNumberFormat="1" applyFont="1" applyBorder="1" applyAlignment="1">
      <alignment horizontal="center" vertical="center" wrapText="1"/>
    </xf>
    <xf numFmtId="49" fontId="7" fillId="0" borderId="0" xfId="4" applyNumberFormat="1" applyFont="1" applyAlignment="1">
      <alignment horizontal="center" vertical="center" wrapText="1"/>
    </xf>
    <xf numFmtId="49" fontId="7" fillId="0" borderId="11" xfId="4"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1" xfId="0" applyNumberFormat="1" applyFont="1" applyBorder="1" applyAlignment="1">
      <alignment horizontal="center" vertical="center"/>
    </xf>
    <xf numFmtId="0" fontId="3" fillId="0" borderId="19" xfId="4" applyFont="1" applyBorder="1" applyAlignment="1">
      <alignment horizontal="left" vertical="center" wrapText="1"/>
    </xf>
    <xf numFmtId="0" fontId="3" fillId="0" borderId="8" xfId="4" applyFont="1" applyBorder="1" applyAlignment="1">
      <alignment horizontal="left" vertical="center" wrapText="1"/>
    </xf>
    <xf numFmtId="44" fontId="3" fillId="5" borderId="3" xfId="0" applyNumberFormat="1" applyFont="1" applyFill="1" applyBorder="1" applyAlignment="1" applyProtection="1">
      <alignment horizontal="center" vertical="center"/>
      <protection locked="0"/>
    </xf>
    <xf numFmtId="49" fontId="7" fillId="5" borderId="0" xfId="4" applyNumberFormat="1" applyFont="1" applyFill="1" applyAlignment="1" applyProtection="1">
      <alignment horizontal="left" vertical="center"/>
      <protection locked="0"/>
    </xf>
    <xf numFmtId="49" fontId="7" fillId="5" borderId="11" xfId="4" applyNumberFormat="1" applyFont="1" applyFill="1" applyBorder="1" applyAlignment="1" applyProtection="1">
      <alignment horizontal="left" vertical="center"/>
      <protection locked="0"/>
    </xf>
  </cellXfs>
  <cellStyles count="8">
    <cellStyle name="Comma" xfId="1" builtinId="3"/>
    <cellStyle name="Comma 2 2" xfId="7" xr:uid="{FE835757-A6DA-47DB-A855-E0E518B4E8C4}"/>
    <cellStyle name="Comma 4" xfId="5" xr:uid="{D7728FCE-D0BE-4F4C-BBF1-AEEFEDBCCFC6}"/>
    <cellStyle name="Comma 5" xfId="6" xr:uid="{9A013C6E-75A1-402B-950E-6073C1A54F46}"/>
    <cellStyle name="Normal" xfId="0" builtinId="0"/>
    <cellStyle name="Normal 2" xfId="4" xr:uid="{5B0D59F7-D297-4646-9FD2-23215A18E3F7}"/>
    <cellStyle name="Normal 4" xfId="3" xr:uid="{9A721F46-2124-41DB-8F2B-C39EFE48F08F}"/>
    <cellStyle name="Percent" xfId="2" builtinId="5"/>
  </cellStyles>
  <dxfs count="0"/>
  <tableStyles count="0" defaultTableStyle="TableStyleMedium2"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8C1CB.13AD0E6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44450</xdr:rowOff>
    </xdr:from>
    <xdr:to>
      <xdr:col>1</xdr:col>
      <xdr:colOff>1706880</xdr:colOff>
      <xdr:row>2</xdr:row>
      <xdr:rowOff>152400</xdr:rowOff>
    </xdr:to>
    <xdr:pic>
      <xdr:nvPicPr>
        <xdr:cNvPr id="2" name="Picture 1" descr="Graphical user interface&#10;&#10;Description automatically generated">
          <a:extLst>
            <a:ext uri="{FF2B5EF4-FFF2-40B4-BE49-F238E27FC236}">
              <a16:creationId xmlns:a16="http://schemas.microsoft.com/office/drawing/2014/main" id="{80A367F1-ED64-4864-B1F1-399881DEBB53}"/>
            </a:ext>
          </a:extLst>
        </xdr:cNvPr>
        <xdr:cNvPicPr>
          <a:picLocks noChangeAspect="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44450"/>
          <a:ext cx="2145030" cy="4699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D515B-11F1-40A7-A584-9282E3ADDA7D}">
  <dimension ref="A1:F19"/>
  <sheetViews>
    <sheetView view="pageBreakPreview" zoomScaleNormal="100" zoomScaleSheetLayoutView="100" workbookViewId="0">
      <selection activeCell="K8" sqref="K8"/>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ht="26" customHeight="1" x14ac:dyDescent="0.35">
      <c r="A1" s="43"/>
      <c r="B1" s="63" t="s">
        <v>86</v>
      </c>
      <c r="C1" s="63"/>
      <c r="D1" s="63"/>
      <c r="E1" s="63"/>
      <c r="F1" s="64"/>
    </row>
    <row r="2" spans="1:6" x14ac:dyDescent="0.35">
      <c r="A2" s="12"/>
      <c r="B2" s="57"/>
      <c r="C2" s="57"/>
      <c r="D2" s="57"/>
      <c r="E2" s="57"/>
      <c r="F2" s="58"/>
    </row>
    <row r="3" spans="1:6" x14ac:dyDescent="0.35">
      <c r="A3" s="12"/>
      <c r="B3" s="57"/>
      <c r="C3" s="57"/>
      <c r="D3" s="57"/>
      <c r="E3" s="57"/>
      <c r="F3" s="58"/>
    </row>
    <row r="4" spans="1:6" ht="26" customHeight="1" x14ac:dyDescent="0.35">
      <c r="A4" s="12">
        <v>1</v>
      </c>
      <c r="B4" s="57" t="s">
        <v>87</v>
      </c>
      <c r="C4" s="57"/>
      <c r="D4" s="57"/>
      <c r="E4" s="57"/>
      <c r="F4" s="58"/>
    </row>
    <row r="5" spans="1:6" x14ac:dyDescent="0.35">
      <c r="A5" s="12"/>
      <c r="B5" s="57"/>
      <c r="C5" s="57"/>
      <c r="D5" s="57"/>
      <c r="E5" s="57"/>
      <c r="F5" s="58"/>
    </row>
    <row r="6" spans="1:6" ht="104" customHeight="1" x14ac:dyDescent="0.35">
      <c r="A6" s="12">
        <v>2</v>
      </c>
      <c r="B6" s="57" t="s">
        <v>90</v>
      </c>
      <c r="C6" s="57"/>
      <c r="D6" s="57"/>
      <c r="E6" s="57"/>
      <c r="F6" s="58"/>
    </row>
    <row r="7" spans="1:6" x14ac:dyDescent="0.35">
      <c r="A7" s="6"/>
      <c r="B7" s="57"/>
      <c r="C7" s="57"/>
      <c r="D7" s="57"/>
      <c r="E7" s="57"/>
      <c r="F7" s="58"/>
    </row>
    <row r="8" spans="1:6" ht="50" customHeight="1" x14ac:dyDescent="0.35">
      <c r="A8" s="6">
        <v>3</v>
      </c>
      <c r="B8" s="55" t="s">
        <v>92</v>
      </c>
      <c r="C8" s="55"/>
      <c r="D8" s="55"/>
      <c r="E8" s="55"/>
      <c r="F8" s="56"/>
    </row>
    <row r="9" spans="1:6" x14ac:dyDescent="0.35">
      <c r="A9" s="14"/>
      <c r="B9" s="59"/>
      <c r="C9" s="59"/>
      <c r="D9" s="59"/>
      <c r="E9" s="59"/>
      <c r="F9" s="60"/>
    </row>
    <row r="10" spans="1:6" ht="65" customHeight="1" x14ac:dyDescent="0.35">
      <c r="A10" s="14">
        <v>4</v>
      </c>
      <c r="B10" s="51" t="s">
        <v>94</v>
      </c>
      <c r="C10" s="51"/>
      <c r="D10" s="51"/>
      <c r="E10" s="51"/>
      <c r="F10" s="52"/>
    </row>
    <row r="11" spans="1:6" x14ac:dyDescent="0.35">
      <c r="A11" s="14"/>
      <c r="B11" s="61"/>
      <c r="C11" s="61"/>
      <c r="D11" s="61"/>
      <c r="E11" s="61"/>
      <c r="F11" s="62"/>
    </row>
    <row r="12" spans="1:6" ht="91" customHeight="1" x14ac:dyDescent="0.35">
      <c r="A12" s="42">
        <v>5</v>
      </c>
      <c r="B12" s="53" t="s">
        <v>93</v>
      </c>
      <c r="C12" s="53"/>
      <c r="D12" s="53"/>
      <c r="E12" s="53"/>
      <c r="F12" s="54"/>
    </row>
    <row r="13" spans="1:6" x14ac:dyDescent="0.35">
      <c r="A13" s="18"/>
      <c r="B13" s="55"/>
      <c r="C13" s="55"/>
      <c r="D13" s="55"/>
      <c r="E13" s="55"/>
      <c r="F13" s="56"/>
    </row>
    <row r="14" spans="1:6" ht="26" customHeight="1" x14ac:dyDescent="0.35">
      <c r="A14" s="14" t="s">
        <v>95</v>
      </c>
      <c r="B14" s="51" t="s">
        <v>88</v>
      </c>
      <c r="C14" s="51"/>
      <c r="D14" s="51"/>
      <c r="E14" s="51"/>
      <c r="F14" s="52"/>
    </row>
    <row r="15" spans="1:6" x14ac:dyDescent="0.35">
      <c r="A15" s="14"/>
      <c r="B15" s="49"/>
      <c r="C15" s="49"/>
      <c r="D15" s="49"/>
      <c r="E15" s="49"/>
      <c r="F15" s="50"/>
    </row>
    <row r="16" spans="1:6" ht="26" customHeight="1" x14ac:dyDescent="0.35">
      <c r="A16" s="14" t="s">
        <v>96</v>
      </c>
      <c r="B16" s="51" t="s">
        <v>89</v>
      </c>
      <c r="C16" s="51"/>
      <c r="D16" s="51"/>
      <c r="E16" s="51"/>
      <c r="F16" s="52"/>
    </row>
    <row r="17" spans="1:6" x14ac:dyDescent="0.35">
      <c r="A17" s="14"/>
      <c r="B17" s="49"/>
      <c r="C17" s="49"/>
      <c r="D17" s="49"/>
      <c r="E17" s="49"/>
      <c r="F17" s="50"/>
    </row>
    <row r="18" spans="1:6" ht="130" customHeight="1" x14ac:dyDescent="0.35">
      <c r="A18" s="14" t="s">
        <v>97</v>
      </c>
      <c r="B18" s="51" t="s">
        <v>91</v>
      </c>
      <c r="C18" s="51"/>
      <c r="D18" s="51"/>
      <c r="E18" s="51"/>
      <c r="F18" s="52"/>
    </row>
    <row r="19" spans="1:6" ht="15" thickBot="1" x14ac:dyDescent="0.4">
      <c r="A19" s="44"/>
      <c r="B19" s="46"/>
      <c r="C19" s="47"/>
      <c r="D19" s="47"/>
      <c r="E19" s="47"/>
      <c r="F19" s="48"/>
    </row>
  </sheetData>
  <sheetProtection algorithmName="SHA-512" hashValue="fAAbTbzajjQdYUTWXsi+pBFqoy9DQYG7BEDHiqXcVozBC9a4adhQdATAN2wgeu5Oql0g/B6t0lLRQ8x42fhSJg==" saltValue="ynprNksVAKkiXwRoLi7d+A==" spinCount="100000" sheet="1" objects="1" scenarios="1"/>
  <mergeCells count="19">
    <mergeCell ref="B6:F6"/>
    <mergeCell ref="B1:F1"/>
    <mergeCell ref="B4:F4"/>
    <mergeCell ref="B2:F2"/>
    <mergeCell ref="B3:F3"/>
    <mergeCell ref="B5:F5"/>
    <mergeCell ref="B12:F12"/>
    <mergeCell ref="B13:F13"/>
    <mergeCell ref="B14:F14"/>
    <mergeCell ref="B7:F7"/>
    <mergeCell ref="B8:F8"/>
    <mergeCell ref="B9:F9"/>
    <mergeCell ref="B10:F10"/>
    <mergeCell ref="B11:F11"/>
    <mergeCell ref="B19:F19"/>
    <mergeCell ref="B15:F15"/>
    <mergeCell ref="B16:F16"/>
    <mergeCell ref="B17:F17"/>
    <mergeCell ref="B18:F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6240B-EF72-41CC-8042-143803C62A84}">
  <dimension ref="A1:F48"/>
  <sheetViews>
    <sheetView tabSelected="1" view="pageBreakPreview" topLeftCell="A10" zoomScaleNormal="100" zoomScaleSheetLayoutView="100" workbookViewId="0">
      <selection activeCell="I29" sqref="I29"/>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x14ac:dyDescent="0.35">
      <c r="A1" s="73"/>
      <c r="B1" s="74"/>
      <c r="C1" s="74"/>
      <c r="D1" s="74"/>
      <c r="E1" s="74"/>
      <c r="F1" s="75"/>
    </row>
    <row r="2" spans="1:6" x14ac:dyDescent="0.35">
      <c r="A2" s="76"/>
      <c r="B2" s="77"/>
      <c r="C2" s="77"/>
      <c r="D2" s="77"/>
      <c r="E2" s="77"/>
      <c r="F2" s="78"/>
    </row>
    <row r="3" spans="1:6" x14ac:dyDescent="0.35">
      <c r="A3" s="76"/>
      <c r="B3" s="77"/>
      <c r="C3" s="77"/>
      <c r="D3" s="77"/>
      <c r="E3" s="77"/>
      <c r="F3" s="78"/>
    </row>
    <row r="4" spans="1:6" x14ac:dyDescent="0.35">
      <c r="A4" s="76"/>
      <c r="B4" s="77"/>
      <c r="C4" s="77"/>
      <c r="D4" s="77"/>
      <c r="E4" s="77"/>
      <c r="F4" s="78"/>
    </row>
    <row r="5" spans="1:6" x14ac:dyDescent="0.35">
      <c r="A5" s="76"/>
      <c r="B5" s="77"/>
      <c r="C5" s="77"/>
      <c r="D5" s="77"/>
      <c r="E5" s="77"/>
      <c r="F5" s="78"/>
    </row>
    <row r="6" spans="1:6" x14ac:dyDescent="0.35">
      <c r="A6" s="76"/>
      <c r="B6" s="77"/>
      <c r="C6" s="77"/>
      <c r="D6" s="77"/>
      <c r="E6" s="77"/>
      <c r="F6" s="78"/>
    </row>
    <row r="7" spans="1:6" x14ac:dyDescent="0.35">
      <c r="A7" s="76"/>
      <c r="B7" s="77"/>
      <c r="C7" s="77"/>
      <c r="D7" s="77"/>
      <c r="E7" s="77"/>
      <c r="F7" s="78"/>
    </row>
    <row r="8" spans="1:6" x14ac:dyDescent="0.35">
      <c r="A8" s="76"/>
      <c r="B8" s="77"/>
      <c r="C8" s="77"/>
      <c r="D8" s="77"/>
      <c r="E8" s="77"/>
      <c r="F8" s="78"/>
    </row>
    <row r="9" spans="1:6" ht="22.5" x14ac:dyDescent="0.35">
      <c r="A9" s="69"/>
      <c r="B9" s="65"/>
      <c r="C9" s="65"/>
      <c r="D9" s="65"/>
      <c r="E9" s="65"/>
      <c r="F9" s="66"/>
    </row>
    <row r="10" spans="1:6" x14ac:dyDescent="0.35">
      <c r="A10" s="70" t="s">
        <v>104</v>
      </c>
      <c r="B10" s="71"/>
      <c r="C10" s="71"/>
      <c r="D10" s="71"/>
      <c r="E10" s="71"/>
      <c r="F10" s="72"/>
    </row>
    <row r="11" spans="1:6" x14ac:dyDescent="0.35">
      <c r="A11" s="70"/>
      <c r="B11" s="71"/>
      <c r="C11" s="71"/>
      <c r="D11" s="71"/>
      <c r="E11" s="71"/>
      <c r="F11" s="72"/>
    </row>
    <row r="12" spans="1:6" x14ac:dyDescent="0.35">
      <c r="A12" s="70"/>
      <c r="B12" s="71"/>
      <c r="C12" s="71"/>
      <c r="D12" s="71"/>
      <c r="E12" s="71"/>
      <c r="F12" s="72"/>
    </row>
    <row r="13" spans="1:6" x14ac:dyDescent="0.35">
      <c r="A13" s="70"/>
      <c r="B13" s="71"/>
      <c r="C13" s="71"/>
      <c r="D13" s="71"/>
      <c r="E13" s="71"/>
      <c r="F13" s="72"/>
    </row>
    <row r="14" spans="1:6" x14ac:dyDescent="0.35">
      <c r="A14" s="70"/>
      <c r="B14" s="71"/>
      <c r="C14" s="71"/>
      <c r="D14" s="71"/>
      <c r="E14" s="71"/>
      <c r="F14" s="72"/>
    </row>
    <row r="15" spans="1:6" x14ac:dyDescent="0.35">
      <c r="A15" s="70"/>
      <c r="B15" s="71"/>
      <c r="C15" s="71"/>
      <c r="D15" s="71"/>
      <c r="E15" s="71"/>
      <c r="F15" s="72"/>
    </row>
    <row r="16" spans="1:6" x14ac:dyDescent="0.35">
      <c r="A16" s="70"/>
      <c r="B16" s="71"/>
      <c r="C16" s="71"/>
      <c r="D16" s="71"/>
      <c r="E16" s="71"/>
      <c r="F16" s="72"/>
    </row>
    <row r="17" spans="1:6" x14ac:dyDescent="0.35">
      <c r="A17" s="70"/>
      <c r="B17" s="71"/>
      <c r="C17" s="71"/>
      <c r="D17" s="71"/>
      <c r="E17" s="71"/>
      <c r="F17" s="72"/>
    </row>
    <row r="18" spans="1:6" x14ac:dyDescent="0.35">
      <c r="A18" s="70"/>
      <c r="B18" s="71"/>
      <c r="C18" s="71"/>
      <c r="D18" s="71"/>
      <c r="E18" s="71"/>
      <c r="F18" s="72"/>
    </row>
    <row r="19" spans="1:6" x14ac:dyDescent="0.35">
      <c r="A19" s="70"/>
      <c r="B19" s="71"/>
      <c r="C19" s="71"/>
      <c r="D19" s="71"/>
      <c r="E19" s="71"/>
      <c r="F19" s="72"/>
    </row>
    <row r="20" spans="1:6" x14ac:dyDescent="0.35">
      <c r="A20" s="70"/>
      <c r="B20" s="71"/>
      <c r="C20" s="71"/>
      <c r="D20" s="71"/>
      <c r="E20" s="71"/>
      <c r="F20" s="72"/>
    </row>
    <row r="21" spans="1:6" x14ac:dyDescent="0.35">
      <c r="A21" s="70"/>
      <c r="B21" s="71"/>
      <c r="C21" s="71"/>
      <c r="D21" s="71"/>
      <c r="E21" s="71"/>
      <c r="F21" s="72"/>
    </row>
    <row r="22" spans="1:6" ht="14.5" customHeight="1" x14ac:dyDescent="0.35">
      <c r="A22" s="70"/>
      <c r="B22" s="71"/>
      <c r="C22" s="71"/>
      <c r="D22" s="71"/>
      <c r="E22" s="71"/>
      <c r="F22" s="72"/>
    </row>
    <row r="23" spans="1:6" x14ac:dyDescent="0.35">
      <c r="A23" s="70"/>
      <c r="B23" s="71"/>
      <c r="C23" s="71"/>
      <c r="D23" s="71"/>
      <c r="E23" s="71"/>
      <c r="F23" s="72"/>
    </row>
    <row r="24" spans="1:6" x14ac:dyDescent="0.35">
      <c r="A24" s="70"/>
      <c r="B24" s="71"/>
      <c r="C24" s="71"/>
      <c r="D24" s="71"/>
      <c r="E24" s="71"/>
      <c r="F24" s="72"/>
    </row>
    <row r="25" spans="1:6" x14ac:dyDescent="0.35">
      <c r="A25" s="70"/>
      <c r="B25" s="71"/>
      <c r="C25" s="71"/>
      <c r="D25" s="71"/>
      <c r="E25" s="71"/>
      <c r="F25" s="72"/>
    </row>
    <row r="26" spans="1:6" x14ac:dyDescent="0.35">
      <c r="A26" s="70"/>
      <c r="B26" s="71"/>
      <c r="C26" s="71"/>
      <c r="D26" s="71"/>
      <c r="E26" s="71"/>
      <c r="F26" s="72"/>
    </row>
    <row r="27" spans="1:6" x14ac:dyDescent="0.35">
      <c r="A27" s="70"/>
      <c r="B27" s="71"/>
      <c r="C27" s="71"/>
      <c r="D27" s="71"/>
      <c r="E27" s="71"/>
      <c r="F27" s="72"/>
    </row>
    <row r="28" spans="1:6" x14ac:dyDescent="0.35">
      <c r="A28" s="70"/>
      <c r="B28" s="71"/>
      <c r="C28" s="71"/>
      <c r="D28" s="71"/>
      <c r="E28" s="71"/>
      <c r="F28" s="72"/>
    </row>
    <row r="29" spans="1:6" x14ac:dyDescent="0.35">
      <c r="A29" s="70"/>
      <c r="B29" s="71"/>
      <c r="C29" s="71"/>
      <c r="D29" s="71"/>
      <c r="E29" s="71"/>
      <c r="F29" s="72"/>
    </row>
    <row r="30" spans="1:6" x14ac:dyDescent="0.35">
      <c r="A30" s="70"/>
      <c r="B30" s="71"/>
      <c r="C30" s="71"/>
      <c r="D30" s="71"/>
      <c r="E30" s="71"/>
      <c r="F30" s="72"/>
    </row>
    <row r="31" spans="1:6" x14ac:dyDescent="0.35">
      <c r="A31" s="70"/>
      <c r="B31" s="71"/>
      <c r="C31" s="71"/>
      <c r="D31" s="71"/>
      <c r="E31" s="71"/>
      <c r="F31" s="72"/>
    </row>
    <row r="32" spans="1:6" ht="22.5" x14ac:dyDescent="0.35">
      <c r="A32" s="69" t="s">
        <v>83</v>
      </c>
      <c r="B32" s="65"/>
      <c r="C32" s="65"/>
      <c r="D32" s="65"/>
      <c r="E32" s="65"/>
      <c r="F32" s="66"/>
    </row>
    <row r="33" spans="1:6" ht="22.5" x14ac:dyDescent="0.35">
      <c r="A33" s="69"/>
      <c r="B33" s="65"/>
      <c r="C33" s="65"/>
      <c r="D33" s="65"/>
      <c r="E33" s="65"/>
      <c r="F33" s="66"/>
    </row>
    <row r="34" spans="1:6" ht="22.5" x14ac:dyDescent="0.35">
      <c r="A34" s="69"/>
      <c r="B34" s="65"/>
      <c r="C34" s="65"/>
      <c r="D34" s="65"/>
      <c r="E34" s="65"/>
      <c r="F34" s="66"/>
    </row>
    <row r="35" spans="1:6" ht="22.5" x14ac:dyDescent="0.35">
      <c r="A35" s="67" t="s">
        <v>84</v>
      </c>
      <c r="B35" s="68"/>
      <c r="C35" s="65" t="s">
        <v>82</v>
      </c>
      <c r="D35" s="65"/>
      <c r="E35" s="65"/>
      <c r="F35" s="66"/>
    </row>
    <row r="36" spans="1:6" ht="22.5" customHeight="1" x14ac:dyDescent="0.35">
      <c r="A36" s="67" t="s">
        <v>85</v>
      </c>
      <c r="B36" s="68"/>
      <c r="C36" s="82"/>
      <c r="D36" s="82"/>
      <c r="E36" s="82"/>
      <c r="F36" s="83"/>
    </row>
    <row r="37" spans="1:6" ht="22.5" customHeight="1" x14ac:dyDescent="0.35">
      <c r="A37" s="67"/>
      <c r="B37" s="68"/>
      <c r="C37" s="82"/>
      <c r="D37" s="82"/>
      <c r="E37" s="82"/>
      <c r="F37" s="83"/>
    </row>
    <row r="38" spans="1:6" ht="22.5" x14ac:dyDescent="0.35">
      <c r="A38" s="69"/>
      <c r="B38" s="65"/>
      <c r="C38" s="65"/>
      <c r="D38" s="65"/>
      <c r="E38" s="65"/>
      <c r="F38" s="66"/>
    </row>
    <row r="39" spans="1:6" ht="22.5" x14ac:dyDescent="0.35">
      <c r="A39" s="69"/>
      <c r="B39" s="65"/>
      <c r="C39" s="65"/>
      <c r="D39" s="65"/>
      <c r="E39" s="65"/>
      <c r="F39" s="66"/>
    </row>
    <row r="40" spans="1:6" ht="22.5" x14ac:dyDescent="0.35">
      <c r="A40" s="69"/>
      <c r="B40" s="65"/>
      <c r="C40" s="65"/>
      <c r="D40" s="65"/>
      <c r="E40" s="65"/>
      <c r="F40" s="66"/>
    </row>
    <row r="41" spans="1:6" ht="22.5" x14ac:dyDescent="0.35">
      <c r="A41" s="69"/>
      <c r="B41" s="65"/>
      <c r="C41" s="65"/>
      <c r="D41" s="65"/>
      <c r="E41" s="65"/>
      <c r="F41" s="66"/>
    </row>
    <row r="42" spans="1:6" ht="22.5" x14ac:dyDescent="0.35">
      <c r="A42" s="65"/>
      <c r="B42" s="65"/>
      <c r="C42" s="65"/>
      <c r="D42" s="65"/>
      <c r="E42" s="65"/>
      <c r="F42" s="65"/>
    </row>
    <row r="43" spans="1:6" ht="22.5" x14ac:dyDescent="0.35">
      <c r="A43" s="65"/>
      <c r="B43" s="65"/>
      <c r="C43" s="65"/>
      <c r="D43" s="65"/>
      <c r="E43" s="65"/>
      <c r="F43" s="65"/>
    </row>
    <row r="44" spans="1:6" ht="22.5" x14ac:dyDescent="0.35">
      <c r="A44" s="65"/>
      <c r="B44" s="65"/>
      <c r="C44" s="65"/>
      <c r="D44" s="65"/>
      <c r="E44" s="65"/>
      <c r="F44" s="65"/>
    </row>
    <row r="45" spans="1:6" ht="22.5" x14ac:dyDescent="0.35">
      <c r="A45" s="65"/>
      <c r="B45" s="65"/>
      <c r="C45" s="65"/>
      <c r="D45" s="65"/>
      <c r="E45" s="65"/>
      <c r="F45" s="65"/>
    </row>
    <row r="46" spans="1:6" ht="22.5" x14ac:dyDescent="0.35">
      <c r="A46" s="65"/>
      <c r="B46" s="65"/>
      <c r="C46" s="65"/>
      <c r="D46" s="65"/>
      <c r="E46" s="65"/>
      <c r="F46" s="65"/>
    </row>
    <row r="47" spans="1:6" x14ac:dyDescent="0.35">
      <c r="A47" s="38"/>
      <c r="B47" s="40"/>
      <c r="C47" s="39"/>
      <c r="D47" s="37"/>
      <c r="E47" s="41"/>
      <c r="F47" s="36"/>
    </row>
    <row r="48" spans="1:6" x14ac:dyDescent="0.35">
      <c r="A48" s="38"/>
      <c r="B48" s="40"/>
      <c r="C48" s="39"/>
      <c r="D48" s="37"/>
      <c r="E48" s="41"/>
      <c r="F48" s="36"/>
    </row>
  </sheetData>
  <sheetProtection algorithmName="SHA-512" hashValue="aPNtMocDUvfdrQhsn8nHfVTHFWLN9sG3GfKrwf/6d5IIxbFT56/Z0GMXg1AE+DgBgUNxWyqmB1wuJHvLfx/f7A==" saltValue="h1J9QXxNsVDF51w/nprO2Q==" spinCount="100000" sheet="1" objects="1" scenarios="1"/>
  <mergeCells count="19">
    <mergeCell ref="A33:F33"/>
    <mergeCell ref="A10:F31"/>
    <mergeCell ref="A34:F34"/>
    <mergeCell ref="A1:F8"/>
    <mergeCell ref="A44:F44"/>
    <mergeCell ref="A9:F9"/>
    <mergeCell ref="A32:F32"/>
    <mergeCell ref="A45:F45"/>
    <mergeCell ref="A46:F46"/>
    <mergeCell ref="C35:F35"/>
    <mergeCell ref="A35:B35"/>
    <mergeCell ref="A36:B37"/>
    <mergeCell ref="C36:F37"/>
    <mergeCell ref="A38:F38"/>
    <mergeCell ref="A39:F39"/>
    <mergeCell ref="A40:F40"/>
    <mergeCell ref="A41:F41"/>
    <mergeCell ref="A42:F42"/>
    <mergeCell ref="A43:F4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2132-537D-4F12-88C5-C7C85B0C03DC}">
  <dimension ref="A1:F68"/>
  <sheetViews>
    <sheetView view="pageBreakPreview" zoomScaleNormal="100" zoomScaleSheetLayoutView="100" workbookViewId="0">
      <selection activeCell="D6" sqref="D6"/>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ht="26" x14ac:dyDescent="0.35">
      <c r="A1" s="1" t="s">
        <v>0</v>
      </c>
      <c r="B1" s="2" t="s">
        <v>1</v>
      </c>
      <c r="C1" s="3" t="s">
        <v>2</v>
      </c>
      <c r="D1" s="35" t="s">
        <v>81</v>
      </c>
      <c r="E1" s="4" t="s">
        <v>3</v>
      </c>
      <c r="F1" s="5" t="s">
        <v>4</v>
      </c>
    </row>
    <row r="2" spans="1:6" x14ac:dyDescent="0.35">
      <c r="A2" s="6"/>
      <c r="B2" s="7"/>
      <c r="C2" s="8"/>
      <c r="D2" s="8"/>
      <c r="E2" s="9"/>
      <c r="F2" s="10"/>
    </row>
    <row r="3" spans="1:6" x14ac:dyDescent="0.35">
      <c r="A3" s="21"/>
      <c r="B3" s="22" t="s">
        <v>7</v>
      </c>
      <c r="C3" s="23"/>
      <c r="D3" s="24"/>
      <c r="E3" s="25"/>
      <c r="F3" s="11"/>
    </row>
    <row r="4" spans="1:6" x14ac:dyDescent="0.35">
      <c r="A4" s="14"/>
      <c r="B4" s="15"/>
      <c r="C4" s="20"/>
      <c r="D4" s="17"/>
      <c r="E4" s="19"/>
      <c r="F4" s="13"/>
    </row>
    <row r="5" spans="1:6" x14ac:dyDescent="0.35">
      <c r="A5" s="14"/>
      <c r="B5" s="15" t="s">
        <v>8</v>
      </c>
      <c r="C5" s="20"/>
      <c r="D5" s="17"/>
      <c r="E5" s="19"/>
      <c r="F5" s="13"/>
    </row>
    <row r="6" spans="1:6" ht="26" x14ac:dyDescent="0.35">
      <c r="A6" s="14" t="s">
        <v>9</v>
      </c>
      <c r="B6" s="16" t="s">
        <v>10</v>
      </c>
      <c r="C6" s="20" t="s">
        <v>5</v>
      </c>
      <c r="D6" s="17">
        <v>3000</v>
      </c>
      <c r="E6" s="81"/>
      <c r="F6" s="13">
        <f t="shared" ref="F6:F53" si="0">D6*E6</f>
        <v>0</v>
      </c>
    </row>
    <row r="7" spans="1:6" ht="26" x14ac:dyDescent="0.35">
      <c r="A7" s="14" t="s">
        <v>11</v>
      </c>
      <c r="B7" s="16" t="s">
        <v>12</v>
      </c>
      <c r="C7" s="20" t="s">
        <v>5</v>
      </c>
      <c r="D7" s="17">
        <v>3000</v>
      </c>
      <c r="E7" s="81"/>
      <c r="F7" s="13">
        <f t="shared" si="0"/>
        <v>0</v>
      </c>
    </row>
    <row r="8" spans="1:6" ht="26" x14ac:dyDescent="0.35">
      <c r="A8" s="14" t="s">
        <v>13</v>
      </c>
      <c r="B8" s="16" t="s">
        <v>14</v>
      </c>
      <c r="C8" s="20" t="s">
        <v>5</v>
      </c>
      <c r="D8" s="17">
        <v>3000</v>
      </c>
      <c r="E8" s="81"/>
      <c r="F8" s="13">
        <f t="shared" si="0"/>
        <v>0</v>
      </c>
    </row>
    <row r="9" spans="1:6" ht="26" x14ac:dyDescent="0.35">
      <c r="A9" s="14" t="s">
        <v>15</v>
      </c>
      <c r="B9" s="16" t="s">
        <v>16</v>
      </c>
      <c r="C9" s="20" t="s">
        <v>5</v>
      </c>
      <c r="D9" s="17">
        <v>3000</v>
      </c>
      <c r="E9" s="81"/>
      <c r="F9" s="13">
        <f t="shared" si="0"/>
        <v>0</v>
      </c>
    </row>
    <row r="10" spans="1:6" ht="26" x14ac:dyDescent="0.35">
      <c r="A10" s="14" t="s">
        <v>17</v>
      </c>
      <c r="B10" s="16" t="s">
        <v>18</v>
      </c>
      <c r="C10" s="20" t="s">
        <v>5</v>
      </c>
      <c r="D10" s="17">
        <v>3000</v>
      </c>
      <c r="E10" s="81"/>
      <c r="F10" s="13">
        <f t="shared" si="0"/>
        <v>0</v>
      </c>
    </row>
    <row r="11" spans="1:6" ht="26" x14ac:dyDescent="0.35">
      <c r="A11" s="14" t="s">
        <v>19</v>
      </c>
      <c r="B11" s="16" t="s">
        <v>20</v>
      </c>
      <c r="C11" s="20" t="s">
        <v>5</v>
      </c>
      <c r="D11" s="17">
        <v>3000</v>
      </c>
      <c r="E11" s="81"/>
      <c r="F11" s="13">
        <f t="shared" si="0"/>
        <v>0</v>
      </c>
    </row>
    <row r="12" spans="1:6" ht="26" x14ac:dyDescent="0.35">
      <c r="A12" s="14" t="s">
        <v>21</v>
      </c>
      <c r="B12" s="16" t="s">
        <v>22</v>
      </c>
      <c r="C12" s="20" t="s">
        <v>5</v>
      </c>
      <c r="D12" s="17">
        <v>3000</v>
      </c>
      <c r="E12" s="81"/>
      <c r="F12" s="13">
        <f t="shared" si="0"/>
        <v>0</v>
      </c>
    </row>
    <row r="13" spans="1:6" ht="26" x14ac:dyDescent="0.35">
      <c r="A13" s="14" t="s">
        <v>23</v>
      </c>
      <c r="B13" s="16" t="s">
        <v>24</v>
      </c>
      <c r="C13" s="20" t="s">
        <v>5</v>
      </c>
      <c r="D13" s="17">
        <v>3000</v>
      </c>
      <c r="E13" s="81"/>
      <c r="F13" s="13">
        <f t="shared" si="0"/>
        <v>0</v>
      </c>
    </row>
    <row r="14" spans="1:6" x14ac:dyDescent="0.35">
      <c r="A14" s="14"/>
      <c r="B14" s="16"/>
      <c r="C14" s="20"/>
      <c r="D14" s="17"/>
      <c r="E14" s="19"/>
      <c r="F14" s="13"/>
    </row>
    <row r="15" spans="1:6" x14ac:dyDescent="0.35">
      <c r="A15" s="14"/>
      <c r="B15" s="15" t="s">
        <v>25</v>
      </c>
      <c r="C15" s="20"/>
      <c r="D15" s="17"/>
      <c r="E15" s="19"/>
      <c r="F15" s="13"/>
    </row>
    <row r="16" spans="1:6" ht="26" x14ac:dyDescent="0.35">
      <c r="A16" s="14" t="s">
        <v>26</v>
      </c>
      <c r="B16" s="16" t="s">
        <v>27</v>
      </c>
      <c r="C16" s="20" t="s">
        <v>5</v>
      </c>
      <c r="D16" s="17">
        <v>3000</v>
      </c>
      <c r="E16" s="81"/>
      <c r="F16" s="13">
        <f t="shared" si="0"/>
        <v>0</v>
      </c>
    </row>
    <row r="17" spans="1:6" ht="26" x14ac:dyDescent="0.35">
      <c r="A17" s="14" t="s">
        <v>28</v>
      </c>
      <c r="B17" s="16" t="s">
        <v>29</v>
      </c>
      <c r="C17" s="20" t="s">
        <v>5</v>
      </c>
      <c r="D17" s="17">
        <v>3000</v>
      </c>
      <c r="E17" s="81"/>
      <c r="F17" s="13">
        <f t="shared" si="0"/>
        <v>0</v>
      </c>
    </row>
    <row r="18" spans="1:6" ht="26" x14ac:dyDescent="0.35">
      <c r="A18" s="14" t="s">
        <v>30</v>
      </c>
      <c r="B18" s="16" t="s">
        <v>31</v>
      </c>
      <c r="C18" s="20" t="s">
        <v>5</v>
      </c>
      <c r="D18" s="17">
        <v>3000</v>
      </c>
      <c r="E18" s="81"/>
      <c r="F18" s="13">
        <f t="shared" si="0"/>
        <v>0</v>
      </c>
    </row>
    <row r="19" spans="1:6" ht="26" x14ac:dyDescent="0.35">
      <c r="A19" s="14" t="s">
        <v>32</v>
      </c>
      <c r="B19" s="16" t="s">
        <v>33</v>
      </c>
      <c r="C19" s="20" t="s">
        <v>5</v>
      </c>
      <c r="D19" s="17">
        <v>3000</v>
      </c>
      <c r="E19" s="81"/>
      <c r="F19" s="13">
        <f t="shared" si="0"/>
        <v>0</v>
      </c>
    </row>
    <row r="20" spans="1:6" x14ac:dyDescent="0.35">
      <c r="A20" s="14"/>
      <c r="B20" s="16"/>
      <c r="C20" s="20"/>
      <c r="D20" s="17"/>
      <c r="E20" s="19"/>
      <c r="F20" s="13"/>
    </row>
    <row r="21" spans="1:6" x14ac:dyDescent="0.35">
      <c r="A21" s="14"/>
      <c r="B21" s="15" t="s">
        <v>34</v>
      </c>
      <c r="C21" s="20"/>
      <c r="D21" s="17"/>
      <c r="E21" s="19"/>
      <c r="F21" s="13"/>
    </row>
    <row r="22" spans="1:6" ht="26" x14ac:dyDescent="0.35">
      <c r="A22" s="14" t="s">
        <v>35</v>
      </c>
      <c r="B22" s="16" t="s">
        <v>36</v>
      </c>
      <c r="C22" s="20" t="s">
        <v>5</v>
      </c>
      <c r="D22" s="17">
        <v>3000</v>
      </c>
      <c r="E22" s="81"/>
      <c r="F22" s="13">
        <f t="shared" si="0"/>
        <v>0</v>
      </c>
    </row>
    <row r="23" spans="1:6" ht="26" x14ac:dyDescent="0.35">
      <c r="A23" s="14" t="s">
        <v>37</v>
      </c>
      <c r="B23" s="16" t="s">
        <v>38</v>
      </c>
      <c r="C23" s="20" t="s">
        <v>5</v>
      </c>
      <c r="D23" s="17">
        <v>3000</v>
      </c>
      <c r="E23" s="81"/>
      <c r="F23" s="13">
        <f t="shared" si="0"/>
        <v>0</v>
      </c>
    </row>
    <row r="24" spans="1:6" ht="26" x14ac:dyDescent="0.35">
      <c r="A24" s="14" t="s">
        <v>39</v>
      </c>
      <c r="B24" s="16" t="s">
        <v>40</v>
      </c>
      <c r="C24" s="20" t="s">
        <v>5</v>
      </c>
      <c r="D24" s="17">
        <v>3000</v>
      </c>
      <c r="E24" s="81"/>
      <c r="F24" s="13">
        <f t="shared" si="0"/>
        <v>0</v>
      </c>
    </row>
    <row r="25" spans="1:6" ht="26" x14ac:dyDescent="0.35">
      <c r="A25" s="14" t="s">
        <v>41</v>
      </c>
      <c r="B25" s="16" t="s">
        <v>42</v>
      </c>
      <c r="C25" s="20" t="s">
        <v>5</v>
      </c>
      <c r="D25" s="17">
        <v>3000</v>
      </c>
      <c r="E25" s="81"/>
      <c r="F25" s="13">
        <f t="shared" si="0"/>
        <v>0</v>
      </c>
    </row>
    <row r="26" spans="1:6" x14ac:dyDescent="0.35">
      <c r="A26" s="14"/>
      <c r="B26" s="15"/>
      <c r="C26" s="20"/>
      <c r="D26" s="17"/>
      <c r="E26" s="19"/>
      <c r="F26" s="13"/>
    </row>
    <row r="27" spans="1:6" x14ac:dyDescent="0.35">
      <c r="A27" s="14"/>
      <c r="B27" s="15" t="s">
        <v>43</v>
      </c>
      <c r="C27" s="20"/>
      <c r="D27" s="17"/>
      <c r="E27" s="19"/>
      <c r="F27" s="13"/>
    </row>
    <row r="28" spans="1:6" ht="26" x14ac:dyDescent="0.35">
      <c r="A28" s="14" t="s">
        <v>44</v>
      </c>
      <c r="B28" s="16" t="s">
        <v>45</v>
      </c>
      <c r="C28" s="20" t="s">
        <v>46</v>
      </c>
      <c r="D28" s="17">
        <v>200</v>
      </c>
      <c r="E28" s="81"/>
      <c r="F28" s="13">
        <f t="shared" si="0"/>
        <v>0</v>
      </c>
    </row>
    <row r="29" spans="1:6" ht="26" x14ac:dyDescent="0.35">
      <c r="A29" s="14" t="s">
        <v>47</v>
      </c>
      <c r="B29" s="16" t="s">
        <v>48</v>
      </c>
      <c r="C29" s="20" t="s">
        <v>46</v>
      </c>
      <c r="D29" s="17">
        <v>200</v>
      </c>
      <c r="E29" s="81"/>
      <c r="F29" s="13">
        <f t="shared" si="0"/>
        <v>0</v>
      </c>
    </row>
    <row r="30" spans="1:6" x14ac:dyDescent="0.35">
      <c r="A30" s="14" t="s">
        <v>49</v>
      </c>
      <c r="B30" s="16" t="s">
        <v>50</v>
      </c>
      <c r="C30" s="20" t="s">
        <v>46</v>
      </c>
      <c r="D30" s="17">
        <v>200</v>
      </c>
      <c r="E30" s="81"/>
      <c r="F30" s="13">
        <f t="shared" si="0"/>
        <v>0</v>
      </c>
    </row>
    <row r="31" spans="1:6" x14ac:dyDescent="0.35">
      <c r="A31" s="14" t="s">
        <v>51</v>
      </c>
      <c r="B31" s="16" t="s">
        <v>52</v>
      </c>
      <c r="C31" s="20" t="s">
        <v>46</v>
      </c>
      <c r="D31" s="17">
        <v>200</v>
      </c>
      <c r="E31" s="81"/>
      <c r="F31" s="13">
        <f t="shared" si="0"/>
        <v>0</v>
      </c>
    </row>
    <row r="32" spans="1:6" x14ac:dyDescent="0.35">
      <c r="A32" s="14" t="s">
        <v>53</v>
      </c>
      <c r="B32" s="16" t="s">
        <v>54</v>
      </c>
      <c r="C32" s="20" t="s">
        <v>46</v>
      </c>
      <c r="D32" s="17">
        <v>200</v>
      </c>
      <c r="E32" s="81"/>
      <c r="F32" s="13">
        <f t="shared" si="0"/>
        <v>0</v>
      </c>
    </row>
    <row r="33" spans="1:6" x14ac:dyDescent="0.35">
      <c r="A33" s="14" t="s">
        <v>55</v>
      </c>
      <c r="B33" s="16" t="s">
        <v>56</v>
      </c>
      <c r="C33" s="20" t="s">
        <v>46</v>
      </c>
      <c r="D33" s="17">
        <v>200</v>
      </c>
      <c r="E33" s="81"/>
      <c r="F33" s="13">
        <f t="shared" si="0"/>
        <v>0</v>
      </c>
    </row>
    <row r="34" spans="1:6" x14ac:dyDescent="0.35">
      <c r="A34" s="14"/>
      <c r="B34" s="16"/>
      <c r="C34" s="20"/>
      <c r="D34" s="17"/>
      <c r="E34" s="19"/>
      <c r="F34" s="13"/>
    </row>
    <row r="35" spans="1:6" x14ac:dyDescent="0.35">
      <c r="A35" s="14"/>
      <c r="B35" s="16"/>
      <c r="C35" s="20"/>
      <c r="D35" s="17"/>
      <c r="E35" s="19"/>
      <c r="F35" s="13"/>
    </row>
    <row r="36" spans="1:6" x14ac:dyDescent="0.35">
      <c r="A36" s="21"/>
      <c r="B36" s="22" t="s">
        <v>80</v>
      </c>
      <c r="C36" s="23"/>
      <c r="D36" s="24"/>
      <c r="E36" s="25"/>
      <c r="F36" s="11"/>
    </row>
    <row r="37" spans="1:6" x14ac:dyDescent="0.35">
      <c r="A37" s="14"/>
      <c r="B37" s="16"/>
      <c r="C37" s="20"/>
      <c r="D37" s="17"/>
      <c r="E37" s="19"/>
      <c r="F37" s="13"/>
    </row>
    <row r="38" spans="1:6" x14ac:dyDescent="0.35">
      <c r="A38" s="14"/>
      <c r="B38" s="15" t="s">
        <v>57</v>
      </c>
      <c r="C38" s="20"/>
      <c r="D38" s="17"/>
      <c r="E38" s="19"/>
      <c r="F38" s="13"/>
    </row>
    <row r="39" spans="1:6" ht="26" x14ac:dyDescent="0.35">
      <c r="A39" s="14" t="s">
        <v>58</v>
      </c>
      <c r="B39" s="16" t="s">
        <v>59</v>
      </c>
      <c r="C39" s="20" t="s">
        <v>5</v>
      </c>
      <c r="D39" s="17">
        <v>3000</v>
      </c>
      <c r="E39" s="81"/>
      <c r="F39" s="13">
        <f t="shared" si="0"/>
        <v>0</v>
      </c>
    </row>
    <row r="40" spans="1:6" x14ac:dyDescent="0.35">
      <c r="A40" s="14"/>
      <c r="B40" s="16"/>
      <c r="C40" s="20"/>
      <c r="D40" s="17"/>
      <c r="E40" s="19"/>
      <c r="F40" s="13"/>
    </row>
    <row r="41" spans="1:6" x14ac:dyDescent="0.35">
      <c r="A41" s="14"/>
      <c r="B41" s="15" t="s">
        <v>60</v>
      </c>
      <c r="C41" s="20"/>
      <c r="D41" s="17"/>
      <c r="E41" s="19"/>
      <c r="F41" s="13"/>
    </row>
    <row r="42" spans="1:6" ht="26" x14ac:dyDescent="0.35">
      <c r="A42" s="14" t="s">
        <v>61</v>
      </c>
      <c r="B42" s="16" t="s">
        <v>62</v>
      </c>
      <c r="C42" s="20" t="s">
        <v>5</v>
      </c>
      <c r="D42" s="17">
        <v>3000</v>
      </c>
      <c r="E42" s="81"/>
      <c r="F42" s="13">
        <f t="shared" si="0"/>
        <v>0</v>
      </c>
    </row>
    <row r="43" spans="1:6" ht="26" x14ac:dyDescent="0.35">
      <c r="A43" s="14" t="s">
        <v>63</v>
      </c>
      <c r="B43" s="16" t="s">
        <v>64</v>
      </c>
      <c r="C43" s="20" t="s">
        <v>5</v>
      </c>
      <c r="D43" s="17">
        <v>3000</v>
      </c>
      <c r="E43" s="81"/>
      <c r="F43" s="13">
        <f t="shared" si="0"/>
        <v>0</v>
      </c>
    </row>
    <row r="44" spans="1:6" ht="26" x14ac:dyDescent="0.35">
      <c r="A44" s="14" t="s">
        <v>65</v>
      </c>
      <c r="B44" s="16" t="s">
        <v>66</v>
      </c>
      <c r="C44" s="20" t="s">
        <v>5</v>
      </c>
      <c r="D44" s="17">
        <v>3000</v>
      </c>
      <c r="E44" s="81"/>
      <c r="F44" s="13">
        <f t="shared" si="0"/>
        <v>0</v>
      </c>
    </row>
    <row r="45" spans="1:6" x14ac:dyDescent="0.35">
      <c r="A45" s="14" t="s">
        <v>67</v>
      </c>
      <c r="B45" s="16" t="s">
        <v>68</v>
      </c>
      <c r="C45" s="20" t="s">
        <v>5</v>
      </c>
      <c r="D45" s="17">
        <v>3000</v>
      </c>
      <c r="E45" s="81"/>
      <c r="F45" s="13">
        <f t="shared" si="0"/>
        <v>0</v>
      </c>
    </row>
    <row r="46" spans="1:6" x14ac:dyDescent="0.35">
      <c r="A46" s="14"/>
      <c r="B46" s="16"/>
      <c r="C46" s="20"/>
      <c r="D46" s="17"/>
      <c r="E46" s="19"/>
      <c r="F46" s="13"/>
    </row>
    <row r="47" spans="1:6" x14ac:dyDescent="0.35">
      <c r="A47" s="14"/>
      <c r="B47" s="15" t="s">
        <v>69</v>
      </c>
      <c r="C47" s="20"/>
      <c r="D47" s="17"/>
      <c r="E47" s="19"/>
      <c r="F47" s="13"/>
    </row>
    <row r="48" spans="1:6" ht="26" x14ac:dyDescent="0.35">
      <c r="A48" s="14" t="s">
        <v>70</v>
      </c>
      <c r="B48" s="16" t="s">
        <v>71</v>
      </c>
      <c r="C48" s="20" t="s">
        <v>6</v>
      </c>
      <c r="D48" s="17">
        <v>100</v>
      </c>
      <c r="E48" s="81"/>
      <c r="F48" s="13">
        <f t="shared" si="0"/>
        <v>0</v>
      </c>
    </row>
    <row r="49" spans="1:6" x14ac:dyDescent="0.35">
      <c r="A49" s="14"/>
      <c r="B49" s="15"/>
      <c r="C49" s="20"/>
      <c r="D49" s="17"/>
      <c r="E49" s="19"/>
      <c r="F49" s="13"/>
    </row>
    <row r="50" spans="1:6" x14ac:dyDescent="0.35">
      <c r="A50" s="14"/>
      <c r="B50" s="15" t="s">
        <v>72</v>
      </c>
      <c r="C50" s="20"/>
      <c r="D50" s="17"/>
      <c r="E50" s="19"/>
      <c r="F50" s="13"/>
    </row>
    <row r="51" spans="1:6" ht="78" x14ac:dyDescent="0.35">
      <c r="A51" s="14" t="s">
        <v>73</v>
      </c>
      <c r="B51" s="16" t="s">
        <v>74</v>
      </c>
      <c r="C51" s="20" t="s">
        <v>5</v>
      </c>
      <c r="D51" s="17">
        <v>3000</v>
      </c>
      <c r="E51" s="81"/>
      <c r="F51" s="13">
        <f t="shared" si="0"/>
        <v>0</v>
      </c>
    </row>
    <row r="52" spans="1:6" ht="52" x14ac:dyDescent="0.35">
      <c r="A52" s="14" t="s">
        <v>75</v>
      </c>
      <c r="B52" s="16" t="s">
        <v>76</v>
      </c>
      <c r="C52" s="20" t="s">
        <v>5</v>
      </c>
      <c r="D52" s="17">
        <v>3000</v>
      </c>
      <c r="E52" s="81"/>
      <c r="F52" s="13">
        <f t="shared" si="0"/>
        <v>0</v>
      </c>
    </row>
    <row r="53" spans="1:6" ht="39" x14ac:dyDescent="0.35">
      <c r="A53" s="14" t="s">
        <v>77</v>
      </c>
      <c r="B53" s="16" t="s">
        <v>78</v>
      </c>
      <c r="C53" s="20" t="s">
        <v>5</v>
      </c>
      <c r="D53" s="17">
        <v>3000</v>
      </c>
      <c r="E53" s="81"/>
      <c r="F53" s="13">
        <f t="shared" si="0"/>
        <v>0</v>
      </c>
    </row>
    <row r="54" spans="1:6" x14ac:dyDescent="0.35">
      <c r="A54" s="14"/>
      <c r="B54" s="16"/>
      <c r="C54" s="20"/>
      <c r="D54" s="17"/>
      <c r="E54" s="19"/>
      <c r="F54" s="13"/>
    </row>
    <row r="55" spans="1:6" x14ac:dyDescent="0.35">
      <c r="A55" s="14"/>
      <c r="B55" s="16"/>
      <c r="C55" s="20"/>
      <c r="D55" s="17"/>
      <c r="E55" s="19"/>
      <c r="F55" s="13"/>
    </row>
    <row r="56" spans="1:6" x14ac:dyDescent="0.35">
      <c r="A56" s="14"/>
      <c r="B56" s="16"/>
      <c r="C56" s="20"/>
      <c r="D56" s="17"/>
      <c r="E56" s="19"/>
      <c r="F56" s="13"/>
    </row>
    <row r="57" spans="1:6" x14ac:dyDescent="0.35">
      <c r="A57" s="14"/>
      <c r="B57" s="16"/>
      <c r="C57" s="20"/>
      <c r="D57" s="17"/>
      <c r="E57" s="19"/>
      <c r="F57" s="13"/>
    </row>
    <row r="58" spans="1:6" x14ac:dyDescent="0.35">
      <c r="A58" s="14"/>
      <c r="B58" s="16"/>
      <c r="C58" s="20"/>
      <c r="D58" s="17"/>
      <c r="E58" s="19"/>
      <c r="F58" s="13"/>
    </row>
    <row r="59" spans="1:6" x14ac:dyDescent="0.35">
      <c r="A59" s="14"/>
      <c r="B59" s="16"/>
      <c r="C59" s="20"/>
      <c r="D59" s="17"/>
      <c r="E59" s="19"/>
      <c r="F59" s="13"/>
    </row>
    <row r="60" spans="1:6" x14ac:dyDescent="0.35">
      <c r="A60" s="14"/>
      <c r="B60" s="16"/>
      <c r="C60" s="20"/>
      <c r="D60" s="17"/>
      <c r="E60" s="19"/>
      <c r="F60" s="13"/>
    </row>
    <row r="61" spans="1:6" x14ac:dyDescent="0.35">
      <c r="A61" s="14"/>
      <c r="B61" s="16"/>
      <c r="C61" s="20"/>
      <c r="D61" s="17"/>
      <c r="E61" s="19"/>
      <c r="F61" s="13"/>
    </row>
    <row r="62" spans="1:6" x14ac:dyDescent="0.35">
      <c r="A62" s="14"/>
      <c r="B62" s="16"/>
      <c r="C62" s="20"/>
      <c r="D62" s="17"/>
      <c r="E62" s="19"/>
      <c r="F62" s="13"/>
    </row>
    <row r="63" spans="1:6" x14ac:dyDescent="0.35">
      <c r="A63" s="14"/>
      <c r="B63" s="16"/>
      <c r="C63" s="20"/>
      <c r="D63" s="17"/>
      <c r="E63" s="19"/>
      <c r="F63" s="13"/>
    </row>
    <row r="64" spans="1:6" x14ac:dyDescent="0.35">
      <c r="A64" s="14"/>
      <c r="B64" s="16"/>
      <c r="C64" s="20"/>
      <c r="D64" s="17"/>
      <c r="E64" s="19"/>
      <c r="F64" s="13"/>
    </row>
    <row r="65" spans="1:6" x14ac:dyDescent="0.35">
      <c r="A65" s="14"/>
      <c r="B65" s="16"/>
      <c r="C65" s="20"/>
      <c r="D65" s="17"/>
      <c r="E65" s="19"/>
      <c r="F65" s="13"/>
    </row>
    <row r="66" spans="1:6" x14ac:dyDescent="0.35">
      <c r="A66" s="14"/>
      <c r="B66" s="16"/>
      <c r="C66" s="20"/>
      <c r="D66" s="17"/>
      <c r="E66" s="19"/>
      <c r="F66" s="13"/>
    </row>
    <row r="67" spans="1:6" x14ac:dyDescent="0.35">
      <c r="A67" s="14"/>
      <c r="B67" s="16"/>
      <c r="C67" s="20"/>
      <c r="D67" s="17"/>
      <c r="E67" s="19"/>
      <c r="F67" s="13"/>
    </row>
    <row r="68" spans="1:6" x14ac:dyDescent="0.35">
      <c r="A68" s="26"/>
      <c r="B68" s="27" t="s">
        <v>79</v>
      </c>
      <c r="C68" s="28"/>
      <c r="D68" s="29"/>
      <c r="E68" s="30"/>
      <c r="F68" s="31">
        <f>SUM(F3:F67)</f>
        <v>0</v>
      </c>
    </row>
  </sheetData>
  <sheetProtection algorithmName="SHA-512" hashValue="kJq1yHZl4zA4jQh46sPcTB1l11OpLm0mWfNtSZqSpFkGLc74M0rpzTgMgeOLMh0L1b6/cBwOBqOeIYj8W6tgjg==" saltValue="bvQOtq5d9RrRZpw3xduQTg==" spinCount="100000" sheet="1" objects="1" scenarios="1"/>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A5343-072D-4127-84FD-377D53981760}">
  <dimension ref="A1:F17"/>
  <sheetViews>
    <sheetView view="pageBreakPreview" zoomScaleNormal="100" zoomScaleSheetLayoutView="100" workbookViewId="0">
      <selection activeCell="O5" sqref="O5"/>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ht="26" customHeight="1" x14ac:dyDescent="0.35">
      <c r="A1" s="43"/>
      <c r="B1" s="63" t="s">
        <v>102</v>
      </c>
      <c r="C1" s="63"/>
      <c r="D1" s="63"/>
      <c r="E1" s="63"/>
      <c r="F1" s="64"/>
    </row>
    <row r="2" spans="1:6" x14ac:dyDescent="0.35">
      <c r="A2" s="12"/>
      <c r="B2" s="57"/>
      <c r="C2" s="57"/>
      <c r="D2" s="57"/>
      <c r="E2" s="57"/>
      <c r="F2" s="58"/>
    </row>
    <row r="3" spans="1:6" x14ac:dyDescent="0.35">
      <c r="A3" s="12"/>
      <c r="B3" s="57"/>
      <c r="C3" s="57"/>
      <c r="D3" s="57"/>
      <c r="E3" s="57"/>
      <c r="F3" s="58"/>
    </row>
    <row r="4" spans="1:6" ht="26" customHeight="1" x14ac:dyDescent="0.35">
      <c r="A4" s="12">
        <v>1</v>
      </c>
      <c r="B4" s="57" t="s">
        <v>98</v>
      </c>
      <c r="C4" s="57"/>
      <c r="D4" s="57"/>
      <c r="E4" s="57"/>
      <c r="F4" s="58"/>
    </row>
    <row r="5" spans="1:6" ht="261.5" customHeight="1" x14ac:dyDescent="0.35">
      <c r="A5" s="12">
        <v>2</v>
      </c>
      <c r="B5" s="57" t="s">
        <v>99</v>
      </c>
      <c r="C5" s="57"/>
      <c r="D5" s="57"/>
      <c r="E5" s="57"/>
      <c r="F5" s="58"/>
    </row>
    <row r="6" spans="1:6" ht="56" customHeight="1" x14ac:dyDescent="0.35">
      <c r="A6" s="6">
        <v>3</v>
      </c>
      <c r="B6" s="55" t="s">
        <v>100</v>
      </c>
      <c r="C6" s="55"/>
      <c r="D6" s="55"/>
      <c r="E6" s="55"/>
      <c r="F6" s="56"/>
    </row>
    <row r="7" spans="1:6" x14ac:dyDescent="0.35">
      <c r="A7" s="14">
        <v>4</v>
      </c>
      <c r="B7" s="51" t="s">
        <v>101</v>
      </c>
      <c r="C7" s="51"/>
      <c r="D7" s="51"/>
      <c r="E7" s="51"/>
      <c r="F7" s="52"/>
    </row>
    <row r="8" spans="1:6" x14ac:dyDescent="0.35">
      <c r="A8" s="42">
        <v>5</v>
      </c>
      <c r="B8" s="53" t="s">
        <v>103</v>
      </c>
      <c r="C8" s="53"/>
      <c r="D8" s="53"/>
      <c r="E8" s="53"/>
      <c r="F8" s="54"/>
    </row>
    <row r="9" spans="1:6" x14ac:dyDescent="0.35">
      <c r="A9" s="18"/>
      <c r="B9" s="55"/>
      <c r="C9" s="55"/>
      <c r="D9" s="55"/>
      <c r="E9" s="55"/>
      <c r="F9" s="56"/>
    </row>
    <row r="10" spans="1:6" x14ac:dyDescent="0.35">
      <c r="A10" s="14"/>
      <c r="B10" s="51"/>
      <c r="C10" s="51"/>
      <c r="D10" s="51"/>
      <c r="E10" s="51"/>
      <c r="F10" s="52"/>
    </row>
    <row r="11" spans="1:6" x14ac:dyDescent="0.35">
      <c r="A11" s="14"/>
      <c r="B11" s="49"/>
      <c r="C11" s="49"/>
      <c r="D11" s="49"/>
      <c r="E11" s="49"/>
      <c r="F11" s="50"/>
    </row>
    <row r="12" spans="1:6" ht="26" customHeight="1" x14ac:dyDescent="0.35">
      <c r="A12" s="14"/>
      <c r="B12" s="51"/>
      <c r="C12" s="51"/>
      <c r="D12" s="51"/>
      <c r="E12" s="51"/>
      <c r="F12" s="52"/>
    </row>
    <row r="13" spans="1:6" x14ac:dyDescent="0.35">
      <c r="A13" s="14"/>
      <c r="B13" s="51"/>
      <c r="C13" s="51"/>
      <c r="D13" s="51"/>
      <c r="E13" s="51"/>
      <c r="F13" s="52"/>
    </row>
    <row r="14" spans="1:6" ht="130" customHeight="1" x14ac:dyDescent="0.35">
      <c r="A14" s="14"/>
      <c r="B14" s="51"/>
      <c r="C14" s="51"/>
      <c r="D14" s="51"/>
      <c r="E14" s="51"/>
      <c r="F14" s="52"/>
    </row>
    <row r="15" spans="1:6" x14ac:dyDescent="0.35">
      <c r="A15" s="14"/>
      <c r="B15" s="51"/>
      <c r="C15" s="51"/>
      <c r="D15" s="51"/>
      <c r="E15" s="51"/>
      <c r="F15" s="52"/>
    </row>
    <row r="16" spans="1:6" x14ac:dyDescent="0.35">
      <c r="A16" s="14"/>
      <c r="B16" s="51"/>
      <c r="C16" s="51"/>
      <c r="D16" s="51"/>
      <c r="E16" s="51"/>
      <c r="F16" s="52"/>
    </row>
    <row r="17" spans="1:6" ht="15" thickBot="1" x14ac:dyDescent="0.4">
      <c r="A17" s="45"/>
      <c r="B17" s="79"/>
      <c r="C17" s="79"/>
      <c r="D17" s="79"/>
      <c r="E17" s="79"/>
      <c r="F17" s="80"/>
    </row>
  </sheetData>
  <sheetProtection algorithmName="SHA-512" hashValue="Wa6ruZMdGqXLgcgywpyLK6vfz+8sKN21tUbc+Z/y5++0f1uRg3JenXswjpo4PQ8lZL6+6joPpvoM9vNLwJHyGw==" saltValue="eUBLPiwiMCLZFlz7X3M5Ew==" spinCount="100000" sheet="1" objects="1" scenarios="1"/>
  <mergeCells count="17">
    <mergeCell ref="B6:F6"/>
    <mergeCell ref="B7:F7"/>
    <mergeCell ref="B8:F8"/>
    <mergeCell ref="B1:F1"/>
    <mergeCell ref="B2:F2"/>
    <mergeCell ref="B3:F3"/>
    <mergeCell ref="B4:F4"/>
    <mergeCell ref="B5:F5"/>
    <mergeCell ref="B15:F15"/>
    <mergeCell ref="B16:F16"/>
    <mergeCell ref="B17:F17"/>
    <mergeCell ref="B9:F9"/>
    <mergeCell ref="B10:F10"/>
    <mergeCell ref="B11:F11"/>
    <mergeCell ref="B12:F12"/>
    <mergeCell ref="B13:F13"/>
    <mergeCell ref="B14:F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Overview_Notes</vt:lpstr>
      <vt:lpstr>Cover_Sheet</vt:lpstr>
      <vt:lpstr>Pricing_Document</vt:lpstr>
      <vt:lpstr>Pricing_Document_Notes</vt:lpstr>
      <vt:lpstr>Cover_Sheet!Print_Area</vt:lpstr>
      <vt:lpstr>Overview_Notes!Print_Area</vt:lpstr>
      <vt:lpstr>Pricing_Document_Notes!Print_Area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Eoghan  Hynes</dc:creator>
  <cp:lastModifiedBy>Eoghan  Hynes</cp:lastModifiedBy>
  <cp:lastPrinted>2025-12-15T14:50:02Z</cp:lastPrinted>
  <dcterms:created xsi:type="dcterms:W3CDTF">2025-12-15T14:43:39Z</dcterms:created>
  <dcterms:modified xsi:type="dcterms:W3CDTF">2025-12-17T11:04:42Z</dcterms:modified>
</cp:coreProperties>
</file>